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январь-апрель" sheetId="2" r:id="rId1"/>
  </sheets>
  <definedNames>
    <definedName name="_xlnm.Print_Titles" localSheetId="0">'январь-апрель'!$4:$4</definedName>
  </definedNames>
  <calcPr calcId="162913"/>
</workbook>
</file>

<file path=xl/calcChain.xml><?xml version="1.0" encoding="utf-8"?>
<calcChain xmlns="http://schemas.openxmlformats.org/spreadsheetml/2006/main">
  <c r="D11" i="2" l="1"/>
  <c r="E11" i="2"/>
  <c r="F11" i="2"/>
  <c r="G11" i="2"/>
  <c r="C11" i="2"/>
  <c r="G22" i="2" l="1"/>
  <c r="G18" i="2"/>
  <c r="G16" i="2"/>
  <c r="G8" i="2"/>
  <c r="G7" i="2" s="1"/>
  <c r="F18" i="2"/>
  <c r="F16" i="2"/>
  <c r="F8" i="2"/>
  <c r="F7" i="2" s="1"/>
  <c r="F6" i="2" s="1"/>
  <c r="D22" i="2"/>
  <c r="D18" i="2"/>
  <c r="D16" i="2"/>
  <c r="D10" i="2"/>
  <c r="D8" i="2"/>
  <c r="D7" i="2" s="1"/>
  <c r="C10" i="2"/>
  <c r="C16" i="2"/>
  <c r="C18" i="2"/>
  <c r="C20" i="2"/>
  <c r="C22" i="2"/>
  <c r="C8" i="2"/>
  <c r="C7" i="2" s="1"/>
  <c r="C6" i="2" l="1"/>
  <c r="C27" i="2" s="1"/>
  <c r="D6" i="2"/>
  <c r="D27" i="2" s="1"/>
  <c r="G6" i="2" l="1"/>
  <c r="G27" i="2" s="1"/>
</calcChain>
</file>

<file path=xl/sharedStrings.xml><?xml version="1.0" encoding="utf-8"?>
<sst xmlns="http://schemas.openxmlformats.org/spreadsheetml/2006/main" count="57" uniqueCount="53">
  <si>
    <t>НАЛОГОВЫЕ И НЕНАЛОГОВЫЕ ДОХОДЫ, В Т.Ч.:</t>
  </si>
  <si>
    <t>НАИМЕНОВАНИЕ ДОХОДОВ</t>
  </si>
  <si>
    <t>1 00 00000 00 0000 000</t>
  </si>
  <si>
    <t>КОД</t>
  </si>
  <si>
    <t xml:space="preserve"> </t>
  </si>
  <si>
    <t>Утверждено на 2017 год с учетом внесенных изменений</t>
  </si>
  <si>
    <t>% выполнения плана за год</t>
  </si>
  <si>
    <t>Предлагаемые изменения, +/-</t>
  </si>
  <si>
    <t>Показатели по проекту решения сессии</t>
  </si>
  <si>
    <t>5 = гр.4/гр.3*100</t>
  </si>
  <si>
    <t>7 = гр.3 + гр.6</t>
  </si>
  <si>
    <t>Основание для внесения изменений *</t>
  </si>
  <si>
    <t>* для налоговых доходов указывается письмо-согласование налоговой инспекции (№ и дата письма с приложением копии письма);</t>
  </si>
  <si>
    <r>
      <t xml:space="preserve">* для неналоговых доходов указывается: </t>
    </r>
    <r>
      <rPr>
        <i/>
        <sz val="12"/>
        <color theme="1"/>
        <rFont val="Calibri"/>
        <family val="2"/>
        <charset val="204"/>
        <scheme val="minor"/>
      </rPr>
      <t xml:space="preserve">например </t>
    </r>
    <r>
      <rPr>
        <b/>
        <sz val="12"/>
        <color theme="1"/>
        <rFont val="Calibri"/>
        <family val="2"/>
        <charset val="204"/>
        <scheme val="minor"/>
      </rPr>
      <t>- письмо-согласование соответствующего главного администратора доходов бюджета (№ и дата письма с приложением копии письма); № и дата нового договора по конкретному арендатору; погашение задолженности прошлых лет, которая не была учтена при утверждении бюджета; пересмотрены ставки по договорам и т.п.</t>
    </r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</si>
  <si>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</si>
  <si>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</si>
  <si>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
соответствии со статьями 227, 227.1 и 228 Налогового кодекса Российской Федерации</t>
  </si>
  <si>
    <t xml:space="preserve"> 1 03 00000 00 0000 000</t>
  </si>
  <si>
    <t>НАЛОГИ НА ТОВАРЫ (РАБОТЫ,УСЛУГИ), РЕАЛИЗУЕМЫЕ НА ТЕРРИТОРИИ РОССИЙСКОЙ ФЕДЕРАЦИИ</t>
  </si>
  <si>
    <t xml:space="preserve"> 1 03 02000 01 0000 110</t>
  </si>
  <si>
    <t>Акцизы по подакцизным товарам (продукции), производимым на территории РФ</t>
  </si>
  <si>
    <t xml:space="preserve"> 1 05 00000 00 0000 000</t>
  </si>
  <si>
    <t>НАЛОГИ НА СОВОКУПНЫЙ ДОХОД</t>
  </si>
  <si>
    <t xml:space="preserve"> 1 05 03010 01 0000  110</t>
  </si>
  <si>
    <t>Единый сельскохозяйственный налог</t>
  </si>
  <si>
    <t xml:space="preserve">  1 06 00000 00 0000 000</t>
  </si>
  <si>
    <t>НАЛОГИ НА ИМУЩЕСТВО</t>
  </si>
  <si>
    <t xml:space="preserve"> 1 08 000 00 0000 000</t>
  </si>
  <si>
    <t>ГОСУДАРСТВЕННАЯ ПОШЛИНА</t>
  </si>
  <si>
    <t xml:space="preserve">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</si>
  <si>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</si>
  <si>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</si>
  <si>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</si>
  <si>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</si>
  <si>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</si>
  <si>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1 11 05035 10 0000  120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</si>
  <si>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</si>
  <si>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</si>
  <si>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 1 17 05050 10 0000 180</t>
  </si>
  <si>
    <t>Прочие неналоговые доходы бюджетов сельских поселений</t>
  </si>
  <si>
    <t>1 01 02000 01 0000 100</t>
  </si>
  <si>
    <t>Всего</t>
  </si>
  <si>
    <t>руб</t>
  </si>
  <si>
    <t>Приложение № 1 к пояснительной записке к проекту решения сессии о внесении изменений в бюджет Красногвардейского сельского поселения Советского района Республики Крым на 2017 год</t>
  </si>
  <si>
    <t>Земельный налог</t>
  </si>
  <si>
    <t>Фактические поступления  по оформлению земельных паев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</si>
  <si>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</si>
  <si>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</si>
  <si>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</si>
  <si>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</si>
  <si>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Фактически исполнено по состоянию на  19.10.2017</t>
  </si>
  <si>
    <t>письмо  федеральной налоговой службы от 11.10.2017 за №26-47/22209</t>
  </si>
  <si>
    <t xml:space="preserve">Фактические поступления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</si>
</sst>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4" formatCode="000\.0\.00\.00000\.00\.0000\.000"/>
    <numFmt numFmtId="165" formatCode="0.0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ahoma"/>
      <charset val="1"/>
    </font>
    <font>
      <sz val="10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43" fontId="8" fillId="0" borderId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0" fontId="2" fillId="0" borderId="0"/>
  </cellStyleXfs>
  <cellXfs count="61">
    <xf numFmtId="0" fontId="0" fillId="0" borderId="0" xfId="0"/>
    <xf numFmtId="0" fontId="3" fillId="0" borderId="0" xfId="0" applyFont="1"/>
    <xf numFmtId="0" fontId="0" fillId="0" borderId="0" xfId="0"/>
    <xf numFmtId="4" fontId="7" fillId="0" borderId="3" xfId="1" applyNumberFormat="1" applyFont="1" applyFill="1" applyBorder="1" applyAlignment="1">
      <alignment horizontal="right" vertical="top" wrapText="1"/>
    </xf>
    <xf numFmtId="4" fontId="0" fillId="0" borderId="0" xfId="0" applyNumberFormat="1"/>
    <xf numFmtId="0" fontId="9" fillId="0" borderId="0" xfId="0" applyFont="1" applyAlignment="1">
      <alignment wrapText="1"/>
    </xf>
    <xf numFmtId="164" fontId="6" fillId="0" borderId="3" xfId="8" applyNumberFormat="1" applyFont="1" applyFill="1" applyBorder="1" applyAlignment="1" applyProtection="1">
      <alignment horizontal="center" vertical="center" wrapText="1"/>
      <protection hidden="1"/>
    </xf>
    <xf numFmtId="3" fontId="13" fillId="0" borderId="3" xfId="0" applyNumberFormat="1" applyFont="1" applyBorder="1" applyAlignment="1">
      <alignment horizontal="center" vertical="center"/>
    </xf>
    <xf numFmtId="1" fontId="12" fillId="2" borderId="3" xfId="0" applyNumberFormat="1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1" fontId="15" fillId="3" borderId="3" xfId="0" applyNumberFormat="1" applyFont="1" applyFill="1" applyBorder="1" applyAlignment="1">
      <alignment horizontal="center" vertical="center" wrapText="1"/>
    </xf>
    <xf numFmtId="1" fontId="14" fillId="3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vertical="center" wrapText="1"/>
    </xf>
    <xf numFmtId="4" fontId="17" fillId="0" borderId="3" xfId="1" applyNumberFormat="1" applyFont="1" applyFill="1" applyBorder="1" applyAlignment="1">
      <alignment horizontal="right" vertical="top" wrapText="1"/>
    </xf>
    <xf numFmtId="0" fontId="14" fillId="2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1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0" fontId="12" fillId="0" borderId="3" xfId="0" applyFont="1" applyBorder="1" applyAlignment="1">
      <alignment horizontal="center"/>
    </xf>
    <xf numFmtId="1" fontId="13" fillId="0" borderId="3" xfId="0" applyNumberFormat="1" applyFont="1" applyBorder="1" applyAlignment="1">
      <alignment horizontal="center" vertical="center"/>
    </xf>
    <xf numFmtId="0" fontId="13" fillId="2" borderId="3" xfId="0" applyFont="1" applyFill="1" applyBorder="1" applyAlignment="1">
      <alignment wrapText="1"/>
    </xf>
    <xf numFmtId="0" fontId="14" fillId="3" borderId="3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49" fontId="19" fillId="0" borderId="3" xfId="1" applyNumberFormat="1" applyFont="1" applyBorder="1" applyAlignment="1">
      <alignment horizontal="justify" vertical="top" wrapText="1"/>
    </xf>
    <xf numFmtId="0" fontId="20" fillId="0" borderId="3" xfId="0" applyFont="1" applyBorder="1"/>
    <xf numFmtId="0" fontId="19" fillId="0" borderId="3" xfId="8" applyNumberFormat="1" applyFont="1" applyFill="1" applyBorder="1" applyAlignment="1" applyProtection="1">
      <alignment horizontal="left" vertical="center" wrapText="1"/>
      <protection hidden="1"/>
    </xf>
    <xf numFmtId="0" fontId="21" fillId="2" borderId="3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/>
    <xf numFmtId="0" fontId="12" fillId="4" borderId="1" xfId="0" applyFont="1" applyFill="1" applyBorder="1" applyAlignment="1">
      <alignment horizontal="center" vertical="center" wrapText="1"/>
    </xf>
    <xf numFmtId="4" fontId="16" fillId="0" borderId="3" xfId="1" applyNumberFormat="1" applyFont="1" applyFill="1" applyBorder="1" applyAlignment="1">
      <alignment horizontal="right" vertical="top" wrapText="1"/>
    </xf>
    <xf numFmtId="0" fontId="20" fillId="0" borderId="3" xfId="0" applyFont="1" applyFill="1" applyBorder="1" applyAlignment="1">
      <alignment wrapText="1"/>
    </xf>
    <xf numFmtId="0" fontId="21" fillId="0" borderId="3" xfId="0" applyNumberFormat="1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justify" vertical="center"/>
    </xf>
    <xf numFmtId="0" fontId="19" fillId="0" borderId="3" xfId="0" applyFont="1" applyFill="1" applyBorder="1" applyAlignment="1">
      <alignment horizontal="justify" vertical="center"/>
    </xf>
    <xf numFmtId="0" fontId="22" fillId="3" borderId="7" xfId="0" applyNumberFormat="1" applyFont="1" applyFill="1" applyBorder="1" applyAlignment="1">
      <alignment vertical="top" wrapText="1"/>
    </xf>
    <xf numFmtId="0" fontId="22" fillId="3" borderId="9" xfId="0" applyNumberFormat="1" applyFont="1" applyFill="1" applyBorder="1" applyAlignment="1">
      <alignment vertical="top" wrapText="1"/>
    </xf>
    <xf numFmtId="0" fontId="24" fillId="3" borderId="5" xfId="0" applyNumberFormat="1" applyFont="1" applyFill="1" applyBorder="1" applyAlignment="1">
      <alignment vertical="top" wrapText="1"/>
    </xf>
    <xf numFmtId="0" fontId="24" fillId="3" borderId="7" xfId="0" applyNumberFormat="1" applyFont="1" applyFill="1" applyBorder="1" applyAlignment="1">
      <alignment vertical="top" wrapText="1"/>
    </xf>
    <xf numFmtId="0" fontId="25" fillId="0" borderId="3" xfId="0" applyFont="1" applyFill="1" applyBorder="1" applyAlignment="1">
      <alignment vertical="center" wrapText="1"/>
    </xf>
    <xf numFmtId="4" fontId="17" fillId="0" borderId="3" xfId="1" applyNumberFormat="1" applyFont="1" applyFill="1" applyBorder="1" applyAlignment="1">
      <alignment horizontal="center" vertical="top" wrapText="1"/>
    </xf>
    <xf numFmtId="3" fontId="12" fillId="2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wrapText="1"/>
    </xf>
    <xf numFmtId="165" fontId="7" fillId="0" borderId="3" xfId="1" applyNumberFormat="1" applyFont="1" applyFill="1" applyBorder="1" applyAlignment="1">
      <alignment horizontal="right" vertical="top" wrapText="1"/>
    </xf>
    <xf numFmtId="165" fontId="17" fillId="0" borderId="3" xfId="1" applyNumberFormat="1" applyFont="1" applyFill="1" applyBorder="1" applyAlignment="1">
      <alignment horizontal="right" vertical="top" wrapText="1"/>
    </xf>
    <xf numFmtId="165" fontId="23" fillId="3" borderId="3" xfId="0" applyNumberFormat="1" applyFont="1" applyFill="1" applyBorder="1" applyAlignment="1">
      <alignment vertical="top" wrapText="1"/>
    </xf>
    <xf numFmtId="165" fontId="23" fillId="3" borderId="6" xfId="0" applyNumberFormat="1" applyFont="1" applyFill="1" applyBorder="1" applyAlignment="1">
      <alignment vertical="top" wrapText="1"/>
    </xf>
    <xf numFmtId="165" fontId="16" fillId="0" borderId="3" xfId="1" applyNumberFormat="1" applyFont="1" applyFill="1" applyBorder="1" applyAlignment="1">
      <alignment horizontal="right" vertical="top" wrapText="1"/>
    </xf>
    <xf numFmtId="165" fontId="23" fillId="3" borderId="8" xfId="0" applyNumberFormat="1" applyFont="1" applyFill="1" applyBorder="1" applyAlignment="1">
      <alignment vertical="top" wrapText="1"/>
    </xf>
    <xf numFmtId="165" fontId="23" fillId="3" borderId="10" xfId="0" applyNumberFormat="1" applyFont="1" applyFill="1" applyBorder="1" applyAlignment="1">
      <alignment vertical="top" wrapText="1"/>
    </xf>
    <xf numFmtId="165" fontId="6" fillId="0" borderId="3" xfId="1" applyNumberFormat="1" applyFont="1" applyFill="1" applyBorder="1" applyAlignment="1">
      <alignment horizontal="right" vertical="top" wrapText="1"/>
    </xf>
  </cellXfs>
  <cellStyles count="14">
    <cellStyle name="Excel Built-in Normal" xfId="1"/>
    <cellStyle name="TableStyleLight1" xfId="2"/>
    <cellStyle name="TableStyleLight1 2" xfId="3"/>
    <cellStyle name="TableStyleLight1 3" xfId="4"/>
    <cellStyle name="TableStyleLight1 4" xfId="5"/>
    <cellStyle name="TableStyleLight1 5" xfId="6"/>
    <cellStyle name="TableStyleLight1 6" xfId="7"/>
    <cellStyle name="Обычный" xfId="0" builtinId="0"/>
    <cellStyle name="Обычный 2" xfId="8"/>
    <cellStyle name="Финансовый 2" xfId="3"/>
    <cellStyle name="Финансовый 3" xfId="4"/>
    <cellStyle name="Финансовый 4" xfId="5"/>
    <cellStyle name="Финансовый 5" xfId="6"/>
    <cellStyle name="Финансовый 6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7"/>
  <sheetViews>
    <sheetView tabSelected="1" zoomScale="94" zoomScaleNormal="94" workbookViewId="0">
      <pane xSplit="2" ySplit="4" topLeftCell="C5" activePane="bottomRight" state="frozen"/>
      <selection pane="topRight" activeCell="C1" sqref="C1"/>
      <selection pane="bottomLeft" activeCell="A6" sqref="A6"/>
      <selection pane="bottomRight" activeCell="D9" sqref="D9"/>
    </sheetView>
  </sheetViews>
  <sheetFormatPr defaultColWidth="9.109375" defaultRowHeight="14.4" x14ac:dyDescent="0.3"/>
  <cols>
    <col min="1" max="1" width="23.5546875" style="2" customWidth="1"/>
    <col min="2" max="2" width="44.44140625" style="2" customWidth="1"/>
    <col min="3" max="3" width="21.33203125" style="2" customWidth="1"/>
    <col min="4" max="4" width="14.44140625" style="2" customWidth="1"/>
    <col min="5" max="5" width="13.33203125" style="2" customWidth="1"/>
    <col min="6" max="6" width="13" style="2" customWidth="1"/>
    <col min="7" max="7" width="17.44140625" style="2" customWidth="1"/>
    <col min="8" max="8" width="25.44140625" style="2" customWidth="1"/>
    <col min="9" max="16384" width="9.109375" style="2"/>
  </cols>
  <sheetData>
    <row r="2" spans="1:13" ht="55.5" customHeight="1" x14ac:dyDescent="0.3">
      <c r="A2" s="5"/>
      <c r="B2" s="52" t="s">
        <v>43</v>
      </c>
      <c r="C2" s="52"/>
      <c r="D2" s="52"/>
      <c r="E2" s="52"/>
      <c r="F2" s="52"/>
      <c r="G2" s="52"/>
      <c r="H2" s="5"/>
    </row>
    <row r="3" spans="1:13" ht="0.75" customHeight="1" thickBot="1" x14ac:dyDescent="0.35">
      <c r="B3" s="4"/>
      <c r="D3" s="4"/>
      <c r="H3" s="2" t="s">
        <v>42</v>
      </c>
    </row>
    <row r="4" spans="1:13" ht="63" customHeight="1" thickBot="1" x14ac:dyDescent="0.35">
      <c r="A4" s="31" t="s">
        <v>3</v>
      </c>
      <c r="B4" s="32" t="s">
        <v>1</v>
      </c>
      <c r="C4" s="33" t="s">
        <v>5</v>
      </c>
      <c r="D4" s="35" t="s">
        <v>50</v>
      </c>
      <c r="E4" s="33" t="s">
        <v>6</v>
      </c>
      <c r="F4" s="33" t="s">
        <v>7</v>
      </c>
      <c r="G4" s="33" t="s">
        <v>8</v>
      </c>
      <c r="H4" s="33" t="s">
        <v>11</v>
      </c>
    </row>
    <row r="5" spans="1:13" ht="13.5" customHeight="1" x14ac:dyDescent="0.3">
      <c r="A5" s="26">
        <v>1</v>
      </c>
      <c r="B5" s="26">
        <v>2</v>
      </c>
      <c r="C5" s="24">
        <v>3</v>
      </c>
      <c r="D5" s="24">
        <v>4</v>
      </c>
      <c r="E5" s="24" t="s">
        <v>9</v>
      </c>
      <c r="F5" s="24">
        <v>6</v>
      </c>
      <c r="G5" s="25" t="s">
        <v>10</v>
      </c>
      <c r="H5" s="25">
        <v>8</v>
      </c>
    </row>
    <row r="6" spans="1:13" x14ac:dyDescent="0.3">
      <c r="A6" s="20" t="s">
        <v>2</v>
      </c>
      <c r="B6" s="27" t="s">
        <v>0</v>
      </c>
      <c r="C6" s="53">
        <f>C7+C10+C16+C18+C20+C22+C25+C26</f>
        <v>1500.46018</v>
      </c>
      <c r="D6" s="53">
        <f>D7+D10+D16+D18+D20+D22+D25+D26</f>
        <v>1306.7349400000001</v>
      </c>
      <c r="E6" s="53"/>
      <c r="F6" s="53">
        <f>+F7+F16+F18+F20+F22</f>
        <v>85.700999999999993</v>
      </c>
      <c r="G6" s="53">
        <f>+C6+F6</f>
        <v>1586.1611800000001</v>
      </c>
      <c r="H6" s="3"/>
    </row>
    <row r="7" spans="1:13" x14ac:dyDescent="0.3">
      <c r="A7" s="21" t="s">
        <v>40</v>
      </c>
      <c r="B7" s="28" t="s">
        <v>14</v>
      </c>
      <c r="C7" s="53">
        <f>C8</f>
        <v>374.93299999999999</v>
      </c>
      <c r="D7" s="53">
        <f>D8</f>
        <v>348.54561999999999</v>
      </c>
      <c r="E7" s="53"/>
      <c r="F7" s="53">
        <f>F8</f>
        <v>59.848999999999997</v>
      </c>
      <c r="G7" s="53">
        <f>G8</f>
        <v>434.78199999999998</v>
      </c>
      <c r="H7" s="3"/>
    </row>
    <row r="8" spans="1:13" ht="16.5" customHeight="1" x14ac:dyDescent="0.3">
      <c r="A8" s="21" t="s">
        <v>40</v>
      </c>
      <c r="B8" s="22" t="s">
        <v>15</v>
      </c>
      <c r="C8" s="54">
        <f>C9</f>
        <v>374.93299999999999</v>
      </c>
      <c r="D8" s="54">
        <f>D9</f>
        <v>348.54561999999999</v>
      </c>
      <c r="E8" s="53"/>
      <c r="F8" s="54">
        <f>F9</f>
        <v>59.848999999999997</v>
      </c>
      <c r="G8" s="54">
        <f>G9</f>
        <v>434.78199999999998</v>
      </c>
      <c r="H8" s="3"/>
    </row>
    <row r="9" spans="1:13" ht="81.75" customHeight="1" x14ac:dyDescent="0.3">
      <c r="A9" s="21" t="s">
        <v>40</v>
      </c>
      <c r="B9" s="23" t="s">
        <v>16</v>
      </c>
      <c r="C9" s="54">
        <v>374.93299999999999</v>
      </c>
      <c r="D9" s="54">
        <v>348.54561999999999</v>
      </c>
      <c r="E9" s="53"/>
      <c r="F9" s="54">
        <v>59.848999999999997</v>
      </c>
      <c r="G9" s="54">
        <v>434.78199999999998</v>
      </c>
      <c r="H9" s="48" t="s">
        <v>51</v>
      </c>
    </row>
    <row r="10" spans="1:13" ht="45.75" customHeight="1" x14ac:dyDescent="0.3">
      <c r="A10" s="6" t="s">
        <v>17</v>
      </c>
      <c r="B10" s="29" t="s">
        <v>18</v>
      </c>
      <c r="C10" s="53">
        <f>C11</f>
        <v>380.20118000000002</v>
      </c>
      <c r="D10" s="53">
        <f>D11</f>
        <v>287.67551000000003</v>
      </c>
      <c r="E10" s="53"/>
      <c r="F10" s="53"/>
      <c r="G10" s="53">
        <v>380.20118000000002</v>
      </c>
      <c r="H10" s="3"/>
    </row>
    <row r="11" spans="1:13" ht="50.25" customHeight="1" x14ac:dyDescent="0.3">
      <c r="A11" s="7" t="s">
        <v>19</v>
      </c>
      <c r="B11" s="47" t="s">
        <v>20</v>
      </c>
      <c r="C11" s="54">
        <f>+C12+C13+C14+C15</f>
        <v>380.20118000000002</v>
      </c>
      <c r="D11" s="54">
        <f t="shared" ref="D11:G11" si="0">+D12+D13+D14+D15</f>
        <v>287.67551000000003</v>
      </c>
      <c r="E11" s="54">
        <f t="shared" si="0"/>
        <v>0</v>
      </c>
      <c r="F11" s="54">
        <f t="shared" si="0"/>
        <v>0</v>
      </c>
      <c r="G11" s="54">
        <f t="shared" si="0"/>
        <v>380.20118000000002</v>
      </c>
      <c r="H11" s="37"/>
      <c r="M11" s="34"/>
    </row>
    <row r="12" spans="1:13" ht="76.5" customHeight="1" x14ac:dyDescent="0.3">
      <c r="A12" s="7">
        <v>1.03022300100001E+16</v>
      </c>
      <c r="B12" s="45" t="s">
        <v>46</v>
      </c>
      <c r="C12" s="55">
        <v>140.78692000000001</v>
      </c>
      <c r="D12" s="56">
        <v>116.40598</v>
      </c>
      <c r="E12" s="53"/>
      <c r="F12" s="57"/>
      <c r="G12" s="57">
        <v>140.78692000000001</v>
      </c>
      <c r="H12" s="37"/>
      <c r="M12" s="34"/>
    </row>
    <row r="13" spans="1:13" ht="90" customHeight="1" x14ac:dyDescent="0.3">
      <c r="A13" s="7">
        <v>1.03022400100001E+16</v>
      </c>
      <c r="B13" s="46" t="s">
        <v>47</v>
      </c>
      <c r="C13" s="55">
        <v>1.3170900000000001</v>
      </c>
      <c r="D13" s="58">
        <v>1.2367600000000001</v>
      </c>
      <c r="E13" s="53"/>
      <c r="F13" s="57"/>
      <c r="G13" s="57">
        <v>1.3170900000000001</v>
      </c>
      <c r="H13" s="37"/>
      <c r="M13" s="34"/>
    </row>
    <row r="14" spans="1:13" ht="78" customHeight="1" x14ac:dyDescent="0.3">
      <c r="A14" s="7">
        <v>1.03022500100001E+16</v>
      </c>
      <c r="B14" s="43" t="s">
        <v>48</v>
      </c>
      <c r="C14" s="55">
        <v>261.95442000000003</v>
      </c>
      <c r="D14" s="58">
        <v>193.67417</v>
      </c>
      <c r="E14" s="53"/>
      <c r="F14" s="57"/>
      <c r="G14" s="57">
        <v>261.95442000000003</v>
      </c>
      <c r="H14" s="37"/>
      <c r="M14" s="34"/>
    </row>
    <row r="15" spans="1:13" ht="75.75" customHeight="1" x14ac:dyDescent="0.3">
      <c r="A15" s="7">
        <v>1.03022600100001E+16</v>
      </c>
      <c r="B15" s="44" t="s">
        <v>49</v>
      </c>
      <c r="C15" s="55">
        <v>-23.857250000000001</v>
      </c>
      <c r="D15" s="59">
        <v>-23.641400000000001</v>
      </c>
      <c r="E15" s="53"/>
      <c r="F15" s="57"/>
      <c r="G15" s="57">
        <v>-23.857250000000001</v>
      </c>
      <c r="H15" s="37"/>
      <c r="M15" s="34"/>
    </row>
    <row r="16" spans="1:13" x14ac:dyDescent="0.3">
      <c r="A16" s="8" t="s">
        <v>21</v>
      </c>
      <c r="B16" s="38" t="s">
        <v>22</v>
      </c>
      <c r="C16" s="60">
        <f>C17</f>
        <v>23.8</v>
      </c>
      <c r="D16" s="53">
        <f>D17</f>
        <v>40.264760000000003</v>
      </c>
      <c r="E16" s="53"/>
      <c r="F16" s="53">
        <f>F17</f>
        <v>16.465</v>
      </c>
      <c r="G16" s="53">
        <f>G17</f>
        <v>40.265000000000001</v>
      </c>
      <c r="H16" s="3"/>
    </row>
    <row r="17" spans="1:8" x14ac:dyDescent="0.3">
      <c r="A17" s="9" t="s">
        <v>23</v>
      </c>
      <c r="B17" s="39" t="s">
        <v>24</v>
      </c>
      <c r="C17" s="57">
        <v>23.8</v>
      </c>
      <c r="D17" s="54">
        <v>40.264760000000003</v>
      </c>
      <c r="E17" s="53"/>
      <c r="F17" s="53">
        <v>16.465</v>
      </c>
      <c r="G17" s="54">
        <v>40.265000000000001</v>
      </c>
      <c r="H17" s="36" t="s">
        <v>52</v>
      </c>
    </row>
    <row r="18" spans="1:8" x14ac:dyDescent="0.3">
      <c r="A18" s="10" t="s">
        <v>25</v>
      </c>
      <c r="B18" s="40" t="s">
        <v>26</v>
      </c>
      <c r="C18" s="53">
        <f>C19</f>
        <v>0</v>
      </c>
      <c r="D18" s="53">
        <f>D19</f>
        <v>2E-3</v>
      </c>
      <c r="E18" s="53"/>
      <c r="F18" s="53">
        <f>F19</f>
        <v>2E-3</v>
      </c>
      <c r="G18" s="53">
        <f>G19</f>
        <v>2E-3</v>
      </c>
      <c r="H18" s="3"/>
    </row>
    <row r="19" spans="1:8" x14ac:dyDescent="0.3">
      <c r="A19" s="11"/>
      <c r="B19" s="41" t="s">
        <v>44</v>
      </c>
      <c r="C19" s="54">
        <v>0</v>
      </c>
      <c r="D19" s="54">
        <v>2E-3</v>
      </c>
      <c r="E19" s="53"/>
      <c r="F19" s="53">
        <v>2E-3</v>
      </c>
      <c r="G19" s="54">
        <v>2E-3</v>
      </c>
      <c r="H19" s="36" t="s">
        <v>52</v>
      </c>
    </row>
    <row r="20" spans="1:8" x14ac:dyDescent="0.3">
      <c r="A20" s="12" t="s">
        <v>27</v>
      </c>
      <c r="B20" s="42" t="s">
        <v>28</v>
      </c>
      <c r="C20" s="53">
        <f>C21</f>
        <v>12.5</v>
      </c>
      <c r="D20" s="53">
        <v>20.5</v>
      </c>
      <c r="E20" s="53"/>
      <c r="F20" s="53">
        <v>8</v>
      </c>
      <c r="G20" s="53">
        <v>20.5</v>
      </c>
      <c r="H20" s="3"/>
    </row>
    <row r="21" spans="1:8" ht="78.75" customHeight="1" x14ac:dyDescent="0.3">
      <c r="A21" s="13" t="s">
        <v>29</v>
      </c>
      <c r="B21" s="41" t="s">
        <v>30</v>
      </c>
      <c r="C21" s="54">
        <v>12.5</v>
      </c>
      <c r="D21" s="54">
        <v>20.5</v>
      </c>
      <c r="E21" s="53"/>
      <c r="F21" s="53">
        <v>8</v>
      </c>
      <c r="G21" s="54">
        <v>20.5</v>
      </c>
      <c r="H21" s="36" t="s">
        <v>45</v>
      </c>
    </row>
    <row r="22" spans="1:8" ht="50.25" customHeight="1" x14ac:dyDescent="0.3">
      <c r="A22" s="8" t="s">
        <v>31</v>
      </c>
      <c r="B22" s="30" t="s">
        <v>32</v>
      </c>
      <c r="C22" s="53">
        <f>C23+C24</f>
        <v>243.02600000000001</v>
      </c>
      <c r="D22" s="53">
        <f>D23+D24</f>
        <v>197.09735000000001</v>
      </c>
      <c r="E22" s="53"/>
      <c r="F22" s="53">
        <v>1.385</v>
      </c>
      <c r="G22" s="53">
        <f>G23+G24</f>
        <v>244.411</v>
      </c>
      <c r="H22" s="15"/>
    </row>
    <row r="23" spans="1:8" ht="79.5" customHeight="1" x14ac:dyDescent="0.3">
      <c r="A23" s="9" t="s">
        <v>33</v>
      </c>
      <c r="B23" s="17" t="s">
        <v>34</v>
      </c>
      <c r="C23" s="54">
        <v>48.926000000000002</v>
      </c>
      <c r="D23" s="54">
        <v>50.311439999999997</v>
      </c>
      <c r="E23" s="53"/>
      <c r="F23" s="53">
        <v>1.385</v>
      </c>
      <c r="G23" s="54">
        <v>50.311</v>
      </c>
      <c r="H23" s="36" t="s">
        <v>52</v>
      </c>
    </row>
    <row r="24" spans="1:8" ht="75" customHeight="1" x14ac:dyDescent="0.3">
      <c r="A24" s="9" t="s">
        <v>35</v>
      </c>
      <c r="B24" s="16" t="s">
        <v>36</v>
      </c>
      <c r="C24" s="54">
        <v>194.1</v>
      </c>
      <c r="D24" s="54">
        <v>146.78591</v>
      </c>
      <c r="E24" s="53"/>
      <c r="F24" s="53"/>
      <c r="G24" s="54">
        <v>194.1</v>
      </c>
      <c r="H24" s="15"/>
    </row>
    <row r="25" spans="1:8" ht="39.6" x14ac:dyDescent="0.3">
      <c r="A25" s="49">
        <v>1.13029951000001E+16</v>
      </c>
      <c r="B25" s="16" t="s">
        <v>37</v>
      </c>
      <c r="C25" s="53">
        <v>18</v>
      </c>
      <c r="D25" s="53">
        <v>15.196680000000001</v>
      </c>
      <c r="E25" s="53"/>
      <c r="F25" s="53"/>
      <c r="G25" s="53">
        <v>18</v>
      </c>
      <c r="H25" s="15"/>
    </row>
    <row r="26" spans="1:8" ht="26.4" x14ac:dyDescent="0.3">
      <c r="A26" s="10" t="s">
        <v>38</v>
      </c>
      <c r="B26" s="14" t="s">
        <v>39</v>
      </c>
      <c r="C26" s="53">
        <v>448</v>
      </c>
      <c r="D26" s="53">
        <v>397.45301999999998</v>
      </c>
      <c r="E26" s="53"/>
      <c r="F26" s="53"/>
      <c r="G26" s="53">
        <v>448</v>
      </c>
      <c r="H26" s="36"/>
    </row>
    <row r="27" spans="1:8" ht="15.6" x14ac:dyDescent="0.3">
      <c r="A27" s="18"/>
      <c r="B27" s="19" t="s">
        <v>41</v>
      </c>
      <c r="C27" s="53">
        <f>+C6</f>
        <v>1500.46018</v>
      </c>
      <c r="D27" s="53">
        <f>+D6</f>
        <v>1306.7349400000001</v>
      </c>
      <c r="E27" s="53"/>
      <c r="F27" s="53"/>
      <c r="G27" s="53">
        <f>+G6</f>
        <v>1586.1611800000001</v>
      </c>
      <c r="H27" s="3"/>
    </row>
    <row r="28" spans="1:8" x14ac:dyDescent="0.3">
      <c r="B28" s="1"/>
    </row>
    <row r="29" spans="1:8" ht="15.6" x14ac:dyDescent="0.3">
      <c r="A29" s="50" t="s">
        <v>12</v>
      </c>
      <c r="B29" s="50"/>
      <c r="C29" s="50"/>
      <c r="D29" s="50"/>
      <c r="E29" s="50"/>
      <c r="F29" s="50"/>
      <c r="G29" s="50"/>
    </row>
    <row r="30" spans="1:8" ht="15.75" customHeight="1" x14ac:dyDescent="0.3">
      <c r="A30" s="51" t="s">
        <v>13</v>
      </c>
      <c r="B30" s="51"/>
      <c r="C30" s="51"/>
      <c r="D30" s="51"/>
      <c r="E30" s="51"/>
      <c r="F30" s="51"/>
      <c r="G30" s="51"/>
    </row>
    <row r="31" spans="1:8" ht="41.25" customHeight="1" x14ac:dyDescent="0.3">
      <c r="A31" s="51"/>
      <c r="B31" s="51"/>
      <c r="C31" s="51"/>
      <c r="D31" s="51"/>
      <c r="E31" s="51"/>
      <c r="F31" s="51"/>
      <c r="G31" s="51"/>
    </row>
    <row r="33" spans="3:5" x14ac:dyDescent="0.3">
      <c r="C33" s="4"/>
    </row>
    <row r="34" spans="3:5" x14ac:dyDescent="0.3">
      <c r="E34" s="2" t="s">
        <v>4</v>
      </c>
    </row>
    <row r="35" spans="3:5" x14ac:dyDescent="0.3">
      <c r="C35" s="4"/>
    </row>
    <row r="37" spans="3:5" x14ac:dyDescent="0.3">
      <c r="C37" s="4"/>
    </row>
  </sheetData>
  <mergeCells count="3">
    <mergeCell ref="A29:G29"/>
    <mergeCell ref="A30:G31"/>
    <mergeCell ref="B2:G2"/>
  </mergeCells>
  <pageMargins left="0.51181102362204722" right="0.19685039370078741" top="0.31496062992125984" bottom="0.19" header="0.31496062992125984" footer="0.19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январь-апрель</vt:lpstr>
      <vt:lpstr>'январь-апрель'!Заголовки_для_печати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2017-10-25T11:52:47Z</dcterms:modified>
</cp:coreProperties>
</file>